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报价清单" sheetId="4" r:id="rId1"/>
    <sheet name="Sheet1" sheetId="1" state="hidden" r:id="rId2"/>
    <sheet name="Sheet2" sheetId="2" r:id="rId3"/>
    <sheet name="Sheet3" sheetId="3" r:id="rId4"/>
  </sheets>
  <definedNames>
    <definedName name="_xlnm.Print_Area" localSheetId="1">Sheet1!$A$1:$L$25</definedName>
    <definedName name="_xlnm.Print_Titles" localSheetId="1">Sheet1!$1:$2</definedName>
    <definedName name="_xlnm.Print_Area" localSheetId="0">报价清单!$A$1:$L$36</definedName>
    <definedName name="_xlnm.Print_Titles" localSheetId="0">报价清单!$1:$2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7F55D9B973C44CD1865CCE4F80625FC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260570" y="12534900"/>
          <a:ext cx="8791575" cy="10687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7CCAA0DA85C0423E961919AD425B9D6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260570" y="4152900"/>
          <a:ext cx="17259300" cy="7239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D9BEDAF3D1CE4697A60577AC06D41AE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260570" y="8343900"/>
          <a:ext cx="7505700" cy="9953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6C71AAE05E95436297E04BD95D4EC6C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7260570" y="17030700"/>
          <a:ext cx="13458825" cy="12401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DB758B081F994C1DBBE0FA76A08EA2E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0551140" y="17030700"/>
          <a:ext cx="14573250" cy="9353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469AB5C0C9904E6E809AADFE543DA49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7260570" y="18122900"/>
          <a:ext cx="5905500" cy="5924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E0E82AADC25C4A4DA82CA3D5128D4F5D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51140" y="18122900"/>
          <a:ext cx="7543800" cy="45529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<sst xmlns="http://schemas.openxmlformats.org/spreadsheetml/2006/main" count="339" uniqueCount="111">
  <si>
    <t>“世纪梦想”大理石采购清单采购计划表</t>
  </si>
  <si>
    <t>序号</t>
  </si>
  <si>
    <t>使用位置</t>
  </si>
  <si>
    <t>使用区域</t>
  </si>
  <si>
    <t>面积/尺寸</t>
  </si>
  <si>
    <t>工程量</t>
  </si>
  <si>
    <t>单位</t>
  </si>
  <si>
    <t>综合单价（元）</t>
  </si>
  <si>
    <t>合计（元）</t>
  </si>
  <si>
    <t>厚度</t>
  </si>
  <si>
    <t>品牌、型号</t>
  </si>
  <si>
    <t>参考图片</t>
  </si>
  <si>
    <t>备注</t>
  </si>
  <si>
    <t>客区</t>
  </si>
  <si>
    <t>底舱</t>
  </si>
  <si>
    <t>中厅地面</t>
  </si>
  <si>
    <t>61.7㎡</t>
  </si>
  <si>
    <t>㎡</t>
  </si>
  <si>
    <t>15mm</t>
  </si>
  <si>
    <t>凯撒灰</t>
  </si>
  <si>
    <t>/</t>
  </si>
  <si>
    <t>主甲</t>
  </si>
  <si>
    <t>71.4㎡</t>
  </si>
  <si>
    <t>上甲</t>
  </si>
  <si>
    <t>45.5㎡</t>
  </si>
  <si>
    <t>南斯拉夫白</t>
  </si>
  <si>
    <t>2mm宽装饰铜条，详见图纸</t>
  </si>
  <si>
    <t>克莱利亚灰</t>
  </si>
  <si>
    <t>240㎡</t>
  </si>
  <si>
    <t>上甲-游甲</t>
  </si>
  <si>
    <t>大厅形象墙</t>
  </si>
  <si>
    <t>弧（R400）长600*H4500*6</t>
  </si>
  <si>
    <t>项</t>
  </si>
  <si>
    <t>芬迪白</t>
  </si>
  <si>
    <t>干挂</t>
  </si>
  <si>
    <t>底舱-游甲</t>
  </si>
  <si>
    <t>梯步、梯梆</t>
  </si>
  <si>
    <t>97.5㎡</t>
  </si>
  <si>
    <t>含铜条收口线
L3000*W5</t>
  </si>
  <si>
    <t>底舱-阳光甲板</t>
  </si>
  <si>
    <t>公卫洗手台、挡水</t>
  </si>
  <si>
    <t>L1100*W360</t>
  </si>
  <si>
    <t>套</t>
  </si>
  <si>
    <t>普拉达绿</t>
  </si>
  <si>
    <t>此数据为台面尺寸，项目含挡水H40mm、下挂H150mm（尺寸长度参考图纸）</t>
  </si>
  <si>
    <t>L9000*W360</t>
  </si>
  <si>
    <t>电梯轿厢</t>
  </si>
  <si>
    <t>6㎡</t>
  </si>
  <si>
    <t>参考效果图和CAD图片标注</t>
  </si>
  <si>
    <t>娱甲、驾甲</t>
  </si>
  <si>
    <t>酒吧地面收口条</t>
  </si>
  <si>
    <t>弧（R2680）长8000*W60</t>
  </si>
  <si>
    <t>30mm</t>
  </si>
  <si>
    <t>VIP餐厅地面收口条</t>
  </si>
  <si>
    <t>L1000*W35</t>
  </si>
  <si>
    <t>公区</t>
  </si>
  <si>
    <t>自助洗衣房洗手台面、挡水</t>
  </si>
  <si>
    <t>洗衣池台面：L900*W500</t>
  </si>
  <si>
    <t>块</t>
  </si>
  <si>
    <t>此数据为台面尺寸，洗衣池含挡水H40mm、下挂H100mm，柜体台面无挡水，含下挂40mm（尺寸长度参考图纸）</t>
  </si>
  <si>
    <t>柜体台面：L760*W510</t>
  </si>
  <si>
    <t>柜体台面：L800*W510</t>
  </si>
  <si>
    <t>柜体台面：L600*W450</t>
  </si>
  <si>
    <t>浴足、理疗洗手台</t>
  </si>
  <si>
    <t>台面：L1940*W550</t>
  </si>
  <si>
    <t>健身房洗手台台面、墙面</t>
  </si>
  <si>
    <t>台面：L2230*W580</t>
  </si>
  <si>
    <t>台面无挡水、下挂</t>
  </si>
  <si>
    <t>墙面：L2165*H245*2块</t>
  </si>
  <si>
    <t>残疾人卫生间台面、台面挡水、淋雨挡水</t>
  </si>
  <si>
    <t>台面：L1300*W450
淋雨挡水：L1000*W100*15厚</t>
  </si>
  <si>
    <t>此数据为台面尺寸，项目含挡水H40mm、下挂H120mm（尺寸长度参考图纸）</t>
  </si>
  <si>
    <t>游甲</t>
  </si>
  <si>
    <t>客区公卫台面、挡水</t>
  </si>
  <si>
    <t>行政酒廊收口条</t>
  </si>
  <si>
    <t>W50*1米</t>
  </si>
  <si>
    <t>米</t>
  </si>
  <si>
    <t>阳光甲板</t>
  </si>
  <si>
    <t>总套地面、淋浴间地面</t>
  </si>
  <si>
    <t>7㎡</t>
  </si>
  <si>
    <t>m2</t>
  </si>
  <si>
    <t>月光灰</t>
  </si>
  <si>
    <t>总套挡水门槛</t>
  </si>
  <si>
    <t>L1550*W200*H20</t>
  </si>
  <si>
    <t>总套淋浴拉槽地面</t>
  </si>
  <si>
    <t>1.1㎡</t>
  </si>
  <si>
    <t>总套淋浴挡水：</t>
  </si>
  <si>
    <t>L1130*W50*H20</t>
  </si>
  <si>
    <t>总套浴缸台面、立面</t>
  </si>
  <si>
    <t>1.5㎡</t>
  </si>
  <si>
    <t>总套墙面</t>
  </si>
  <si>
    <t>墙面：30㎡</t>
  </si>
  <si>
    <t>总套门套线</t>
  </si>
  <si>
    <t>门套：W30*12厚</t>
  </si>
  <si>
    <t>m</t>
  </si>
  <si>
    <t>总套洗手台面</t>
  </si>
  <si>
    <t>台面：L1250*W580</t>
  </si>
  <si>
    <t>增值税税率：</t>
  </si>
  <si>
    <t>1.以上报价包括但不限于：实际和完成该供应内容所需的人工费（测量、排版、切板及所有异形加工费、护理、成品保护）、材料费（含损耗及辅材等）、机械费、运输费、装卸费、二次转运费、安装费、调试费、安全文明施工费、成品保护费、施工措施费、风险费、电费（在施工总包处搭接，2.5元/度）、保险费（雇主责任险，最高赔付额不低于120万）、税费（增值税专用发票）、管理费及利润等一切费用。
2.因石材为天然产品，大批量供货无法保证与样品绝对相同，但应以双方封样为基准，通过排版将石材的纹理和色差自然过渡；排版时乙方通知甲方到工厂现场验收，达到标准后方可送货到甲方施工现场。
3.正面外观不允许出现坑窝、划痕、缺棱缺角、裂纹等缺陷、严格按照甲方确认样品及排版方案铺贴。
4.最后的完成面必须表面平整、抛光静面不低于70光泽、无凹凸不平现象、无空鼓，缝隙顺直。
5.清单数据来源于施工图，实际数量以现场最终收方数量为准。
6.制造前，需提供样板（150mm*150mm）供世纪游轮审核确认及封样，以甲方最终选型封样为准，待甲方确认后才能加工制作。
7.安装施工特别要求:大堂地面石材安装时要注意预留变形缝，防止运营期问因船体钢板变化带来的石材暴边现象，这是施工安装时的重点注事项。
8.到场石材验收测量厚度不得少于14mm的验收标准。（若30mm厚度，不少于29mm)。
9.大理石的铺贴基层材料为胶黏铺贴，杜绝水泥河黏贴。</t>
  </si>
  <si>
    <t>L1100*W360*4块
L1100*W360*3块
L9000*W360*5块</t>
  </si>
  <si>
    <t>VIP餐厅、酒吧地面收口条</t>
  </si>
  <si>
    <t>弧（R2680）长8000*W60
L1000*W35</t>
  </si>
  <si>
    <t>洗衣池台面：L900*W500*1块
柜体台面：L760*W510*1块
柜体台面：L800*W510*2块
柜体台面：L600*W450*1块</t>
  </si>
  <si>
    <t>台面：L1940*W550*3块</t>
  </si>
  <si>
    <t>台面：L2230*W580*2块
墙面：L2165*H245*2块</t>
  </si>
  <si>
    <t>L9000*W360*2块</t>
  </si>
  <si>
    <t>总套地面、淋浴间地面、挡水、门槛</t>
  </si>
  <si>
    <t>地面：7㎡
挡水门槛：L1550*W200*H20
淋雨拉槽地面：1.1㎡
淋雨挡水：L1130*W50*H20</t>
  </si>
  <si>
    <t>总套墙面、门套线</t>
  </si>
  <si>
    <t>墙面：30㎡
门套：W30*12厚*11.6m</t>
  </si>
  <si>
    <t>1.因石材为天然产品，大批量供货无法保证与样品绝对相同，但应以双方封样为基准，通过排版将石材的纹理和色差自然过渡；排版时乙方通知甲方到工厂现场验收，达到标准后方可送货到甲方施工现场。
2.正面外观不允许出现坑窝、划痕、缺棱缺角、裂纹等缺陷、严格按照甲方确认样品及排版方案铺贴。
3.最后的完成面必须表面平整、抛光静面不低于70光泽、无凹凸不平现象、无空鼓，缝隙顺直。
4.清单数据来源于施工图，实际数量以现场最终收方数量为准。
5.制造前，需提供样板（150mm*150mm）供世纪游轮审核确认及封样，以甲方最终选型封样为准，待甲方确认后才能加工制作。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</si>
</sst>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4E5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7" Type="http://schemas.openxmlformats.org/officeDocument/2006/relationships/image" Target="media/image13.png"/><Relationship Id="rId6" Type="http://schemas.openxmlformats.org/officeDocument/2006/relationships/image" Target="media/image12.png"/><Relationship Id="rId5" Type="http://schemas.openxmlformats.org/officeDocument/2006/relationships/image" Target="media/image11.png"/><Relationship Id="rId4" Type="http://schemas.openxmlformats.org/officeDocument/2006/relationships/image" Target="media/image10.png"/><Relationship Id="rId3" Type="http://schemas.openxmlformats.org/officeDocument/2006/relationships/image" Target="media/image9.png"/><Relationship Id="rId2" Type="http://schemas.openxmlformats.org/officeDocument/2006/relationships/image" Target="media/image8.png"/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336550</xdr:colOff>
      <xdr:row>3</xdr:row>
      <xdr:rowOff>146050</xdr:rowOff>
    </xdr:from>
    <xdr:to>
      <xdr:col>10</xdr:col>
      <xdr:colOff>1441450</xdr:colOff>
      <xdr:row>3</xdr:row>
      <xdr:rowOff>1250315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856335" y="1504950"/>
          <a:ext cx="1104900" cy="1104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336550</xdr:colOff>
      <xdr:row>4</xdr:row>
      <xdr:rowOff>146050</xdr:rowOff>
    </xdr:from>
    <xdr:to>
      <xdr:col>10</xdr:col>
      <xdr:colOff>1441450</xdr:colOff>
      <xdr:row>4</xdr:row>
      <xdr:rowOff>1250315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856335" y="2901950"/>
          <a:ext cx="1104900" cy="1104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342900</xdr:colOff>
      <xdr:row>5</xdr:row>
      <xdr:rowOff>184150</xdr:rowOff>
    </xdr:from>
    <xdr:to>
      <xdr:col>10</xdr:col>
      <xdr:colOff>1435100</xdr:colOff>
      <xdr:row>5</xdr:row>
      <xdr:rowOff>1257300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rcRect b="2256"/>
        <a:stretch>
          <a:fillRect/>
        </a:stretch>
      </xdr:blipFill>
      <xdr:spPr>
        <a:xfrm>
          <a:off x="13862685" y="4337050"/>
          <a:ext cx="1092200" cy="1073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336550</xdr:colOff>
      <xdr:row>7</xdr:row>
      <xdr:rowOff>146050</xdr:rowOff>
    </xdr:from>
    <xdr:to>
      <xdr:col>10</xdr:col>
      <xdr:colOff>1441450</xdr:colOff>
      <xdr:row>7</xdr:row>
      <xdr:rowOff>1250315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856335" y="7092950"/>
          <a:ext cx="1104900" cy="1104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336550</xdr:colOff>
      <xdr:row>9</xdr:row>
      <xdr:rowOff>146050</xdr:rowOff>
    </xdr:from>
    <xdr:to>
      <xdr:col>10</xdr:col>
      <xdr:colOff>1441450</xdr:colOff>
      <xdr:row>9</xdr:row>
      <xdr:rowOff>1250315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856335" y="9886950"/>
          <a:ext cx="1104900" cy="1104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342900</xdr:colOff>
      <xdr:row>13</xdr:row>
      <xdr:rowOff>184150</xdr:rowOff>
    </xdr:from>
    <xdr:to>
      <xdr:col>10</xdr:col>
      <xdr:colOff>1435100</xdr:colOff>
      <xdr:row>13</xdr:row>
      <xdr:rowOff>1257300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rcRect b="2256"/>
        <a:stretch>
          <a:fillRect/>
        </a:stretch>
      </xdr:blipFill>
      <xdr:spPr>
        <a:xfrm>
          <a:off x="13862685" y="15513050"/>
          <a:ext cx="1092200" cy="1073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476885</xdr:colOff>
      <xdr:row>19</xdr:row>
      <xdr:rowOff>597535</xdr:rowOff>
    </xdr:from>
    <xdr:to>
      <xdr:col>10</xdr:col>
      <xdr:colOff>1569085</xdr:colOff>
      <xdr:row>20</xdr:row>
      <xdr:rowOff>273685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rcRect b="2256"/>
        <a:stretch>
          <a:fillRect/>
        </a:stretch>
      </xdr:blipFill>
      <xdr:spPr>
        <a:xfrm>
          <a:off x="13996670" y="23444835"/>
          <a:ext cx="1092200" cy="1073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398780</xdr:colOff>
      <xdr:row>23</xdr:row>
      <xdr:rowOff>755015</xdr:rowOff>
    </xdr:from>
    <xdr:to>
      <xdr:col>10</xdr:col>
      <xdr:colOff>1490980</xdr:colOff>
      <xdr:row>24</xdr:row>
      <xdr:rowOff>431165</xdr:rowOff>
    </xdr:to>
    <xdr:pic>
      <xdr:nvPicPr>
        <xdr:cNvPr id="9" name="图片 8"/>
        <xdr:cNvPicPr>
          <a:picLocks noChangeAspect="1"/>
        </xdr:cNvPicPr>
      </xdr:nvPicPr>
      <xdr:blipFill>
        <a:blip r:embed="rId2"/>
        <a:srcRect b="2256"/>
        <a:stretch>
          <a:fillRect/>
        </a:stretch>
      </xdr:blipFill>
      <xdr:spPr>
        <a:xfrm>
          <a:off x="13918565" y="29190315"/>
          <a:ext cx="1092200" cy="1073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342900</xdr:colOff>
      <xdr:row>32</xdr:row>
      <xdr:rowOff>184150</xdr:rowOff>
    </xdr:from>
    <xdr:to>
      <xdr:col>10</xdr:col>
      <xdr:colOff>1435100</xdr:colOff>
      <xdr:row>32</xdr:row>
      <xdr:rowOff>1257300</xdr:rowOff>
    </xdr:to>
    <xdr:pic>
      <xdr:nvPicPr>
        <xdr:cNvPr id="10" name="图片 9"/>
        <xdr:cNvPicPr>
          <a:picLocks noChangeAspect="1"/>
        </xdr:cNvPicPr>
      </xdr:nvPicPr>
      <xdr:blipFill>
        <a:blip r:embed="rId2"/>
        <a:srcRect b="2256"/>
        <a:stretch>
          <a:fillRect/>
        </a:stretch>
      </xdr:blipFill>
      <xdr:spPr>
        <a:xfrm>
          <a:off x="13862685" y="41192450"/>
          <a:ext cx="1092200" cy="1073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443865</xdr:colOff>
      <xdr:row>33</xdr:row>
      <xdr:rowOff>832485</xdr:rowOff>
    </xdr:from>
    <xdr:to>
      <xdr:col>10</xdr:col>
      <xdr:colOff>1536065</xdr:colOff>
      <xdr:row>34</xdr:row>
      <xdr:rowOff>508635</xdr:rowOff>
    </xdr:to>
    <xdr:pic>
      <xdr:nvPicPr>
        <xdr:cNvPr id="11" name="图片 10"/>
        <xdr:cNvPicPr>
          <a:picLocks noChangeAspect="1"/>
        </xdr:cNvPicPr>
      </xdr:nvPicPr>
      <xdr:blipFill>
        <a:blip r:embed="rId2"/>
        <a:srcRect b="2256"/>
        <a:stretch>
          <a:fillRect/>
        </a:stretch>
      </xdr:blipFill>
      <xdr:spPr>
        <a:xfrm>
          <a:off x="13963650" y="43237785"/>
          <a:ext cx="1092200" cy="1073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355600</xdr:colOff>
      <xdr:row>14</xdr:row>
      <xdr:rowOff>158750</xdr:rowOff>
    </xdr:from>
    <xdr:to>
      <xdr:col>10</xdr:col>
      <xdr:colOff>1454150</xdr:colOff>
      <xdr:row>14</xdr:row>
      <xdr:rowOff>1257300</xdr:rowOff>
    </xdr:to>
    <xdr:pic>
      <xdr:nvPicPr>
        <xdr:cNvPr id="12" name="图片 1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75385" y="16884650"/>
          <a:ext cx="10985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355600</xdr:colOff>
      <xdr:row>15</xdr:row>
      <xdr:rowOff>158750</xdr:rowOff>
    </xdr:from>
    <xdr:to>
      <xdr:col>10</xdr:col>
      <xdr:colOff>1454150</xdr:colOff>
      <xdr:row>15</xdr:row>
      <xdr:rowOff>1257300</xdr:rowOff>
    </xdr:to>
    <xdr:pic>
      <xdr:nvPicPr>
        <xdr:cNvPr id="13" name="图片 1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75385" y="18281650"/>
          <a:ext cx="10985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355600</xdr:colOff>
      <xdr:row>22</xdr:row>
      <xdr:rowOff>158750</xdr:rowOff>
    </xdr:from>
    <xdr:to>
      <xdr:col>10</xdr:col>
      <xdr:colOff>1454150</xdr:colOff>
      <xdr:row>22</xdr:row>
      <xdr:rowOff>1257300</xdr:rowOff>
    </xdr:to>
    <xdr:pic>
      <xdr:nvPicPr>
        <xdr:cNvPr id="14" name="图片 1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75385" y="27197050"/>
          <a:ext cx="10985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355600</xdr:colOff>
      <xdr:row>25</xdr:row>
      <xdr:rowOff>158750</xdr:rowOff>
    </xdr:from>
    <xdr:to>
      <xdr:col>10</xdr:col>
      <xdr:colOff>1454150</xdr:colOff>
      <xdr:row>25</xdr:row>
      <xdr:rowOff>1257300</xdr:rowOff>
    </xdr:to>
    <xdr:pic>
      <xdr:nvPicPr>
        <xdr:cNvPr id="15" name="图片 1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75385" y="31388050"/>
          <a:ext cx="10985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355600</xdr:colOff>
      <xdr:row>27</xdr:row>
      <xdr:rowOff>158750</xdr:rowOff>
    </xdr:from>
    <xdr:to>
      <xdr:col>10</xdr:col>
      <xdr:colOff>1454150</xdr:colOff>
      <xdr:row>27</xdr:row>
      <xdr:rowOff>1257300</xdr:rowOff>
    </xdr:to>
    <xdr:pic>
      <xdr:nvPicPr>
        <xdr:cNvPr id="16" name="图片 1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75385" y="34182050"/>
          <a:ext cx="10985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355600</xdr:colOff>
      <xdr:row>35</xdr:row>
      <xdr:rowOff>158750</xdr:rowOff>
    </xdr:from>
    <xdr:to>
      <xdr:col>10</xdr:col>
      <xdr:colOff>1454150</xdr:colOff>
      <xdr:row>35</xdr:row>
      <xdr:rowOff>1257300</xdr:rowOff>
    </xdr:to>
    <xdr:pic>
      <xdr:nvPicPr>
        <xdr:cNvPr id="17" name="图片 1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75385" y="45358050"/>
          <a:ext cx="10985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355600</xdr:colOff>
      <xdr:row>6</xdr:row>
      <xdr:rowOff>158750</xdr:rowOff>
    </xdr:from>
    <xdr:to>
      <xdr:col>10</xdr:col>
      <xdr:colOff>1454150</xdr:colOff>
      <xdr:row>6</xdr:row>
      <xdr:rowOff>1257300</xdr:rowOff>
    </xdr:to>
    <xdr:pic>
      <xdr:nvPicPr>
        <xdr:cNvPr id="18" name="图片 1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75385" y="5708650"/>
          <a:ext cx="10985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349250</xdr:colOff>
      <xdr:row>28</xdr:row>
      <xdr:rowOff>146050</xdr:rowOff>
    </xdr:from>
    <xdr:to>
      <xdr:col>10</xdr:col>
      <xdr:colOff>1454785</xdr:colOff>
      <xdr:row>28</xdr:row>
      <xdr:rowOff>1259840</xdr:rowOff>
    </xdr:to>
    <xdr:pic>
      <xdr:nvPicPr>
        <xdr:cNvPr id="19" name="图片 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869035" y="35566350"/>
          <a:ext cx="1105535" cy="1113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374650</xdr:colOff>
      <xdr:row>26</xdr:row>
      <xdr:rowOff>203200</xdr:rowOff>
    </xdr:from>
    <xdr:to>
      <xdr:col>10</xdr:col>
      <xdr:colOff>1390650</xdr:colOff>
      <xdr:row>26</xdr:row>
      <xdr:rowOff>1182370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894435" y="32829500"/>
          <a:ext cx="1016000" cy="979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452755</xdr:colOff>
      <xdr:row>11</xdr:row>
      <xdr:rowOff>158115</xdr:rowOff>
    </xdr:from>
    <xdr:to>
      <xdr:col>10</xdr:col>
      <xdr:colOff>1468755</xdr:colOff>
      <xdr:row>11</xdr:row>
      <xdr:rowOff>1137285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72540" y="12693015"/>
          <a:ext cx="1016000" cy="979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347980</xdr:colOff>
      <xdr:row>8</xdr:row>
      <xdr:rowOff>148590</xdr:rowOff>
    </xdr:from>
    <xdr:to>
      <xdr:col>10</xdr:col>
      <xdr:colOff>1406525</xdr:colOff>
      <xdr:row>8</xdr:row>
      <xdr:rowOff>1198880</xdr:rowOff>
    </xdr:to>
    <xdr:pic>
      <xdr:nvPicPr>
        <xdr:cNvPr id="22" name="图片 2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867765" y="8492490"/>
          <a:ext cx="1058545" cy="1050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355600</xdr:colOff>
      <xdr:row>16</xdr:row>
      <xdr:rowOff>158750</xdr:rowOff>
    </xdr:from>
    <xdr:to>
      <xdr:col>10</xdr:col>
      <xdr:colOff>1454150</xdr:colOff>
      <xdr:row>16</xdr:row>
      <xdr:rowOff>1257300</xdr:rowOff>
    </xdr:to>
    <xdr:pic>
      <xdr:nvPicPr>
        <xdr:cNvPr id="26" name="图片 2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75385" y="19678650"/>
          <a:ext cx="10985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349250</xdr:colOff>
      <xdr:row>29</xdr:row>
      <xdr:rowOff>146050</xdr:rowOff>
    </xdr:from>
    <xdr:to>
      <xdr:col>10</xdr:col>
      <xdr:colOff>1454785</xdr:colOff>
      <xdr:row>29</xdr:row>
      <xdr:rowOff>1259840</xdr:rowOff>
    </xdr:to>
    <xdr:pic>
      <xdr:nvPicPr>
        <xdr:cNvPr id="23" name="图片 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869035" y="36963350"/>
          <a:ext cx="1105535" cy="1113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349250</xdr:colOff>
      <xdr:row>30</xdr:row>
      <xdr:rowOff>146050</xdr:rowOff>
    </xdr:from>
    <xdr:to>
      <xdr:col>10</xdr:col>
      <xdr:colOff>1454785</xdr:colOff>
      <xdr:row>30</xdr:row>
      <xdr:rowOff>1259840</xdr:rowOff>
    </xdr:to>
    <xdr:pic>
      <xdr:nvPicPr>
        <xdr:cNvPr id="24" name="图片 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869035" y="38360350"/>
          <a:ext cx="1105535" cy="1113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349250</xdr:colOff>
      <xdr:row>31</xdr:row>
      <xdr:rowOff>146050</xdr:rowOff>
    </xdr:from>
    <xdr:to>
      <xdr:col>10</xdr:col>
      <xdr:colOff>1454785</xdr:colOff>
      <xdr:row>31</xdr:row>
      <xdr:rowOff>1259840</xdr:rowOff>
    </xdr:to>
    <xdr:pic>
      <xdr:nvPicPr>
        <xdr:cNvPr id="25" name="图片 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869035" y="39757350"/>
          <a:ext cx="1105535" cy="1113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336550</xdr:colOff>
      <xdr:row>3</xdr:row>
      <xdr:rowOff>146050</xdr:rowOff>
    </xdr:from>
    <xdr:to>
      <xdr:col>10</xdr:col>
      <xdr:colOff>1441450</xdr:colOff>
      <xdr:row>3</xdr:row>
      <xdr:rowOff>1250315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856335" y="1504950"/>
          <a:ext cx="1104900" cy="1104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336550</xdr:colOff>
      <xdr:row>4</xdr:row>
      <xdr:rowOff>146050</xdr:rowOff>
    </xdr:from>
    <xdr:to>
      <xdr:col>10</xdr:col>
      <xdr:colOff>1441450</xdr:colOff>
      <xdr:row>4</xdr:row>
      <xdr:rowOff>1250315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856335" y="2901950"/>
          <a:ext cx="1104900" cy="1104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342900</xdr:colOff>
      <xdr:row>5</xdr:row>
      <xdr:rowOff>184150</xdr:rowOff>
    </xdr:from>
    <xdr:to>
      <xdr:col>10</xdr:col>
      <xdr:colOff>1435100</xdr:colOff>
      <xdr:row>5</xdr:row>
      <xdr:rowOff>1257300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rcRect b="2256"/>
        <a:stretch>
          <a:fillRect/>
        </a:stretch>
      </xdr:blipFill>
      <xdr:spPr>
        <a:xfrm>
          <a:off x="13862685" y="4337050"/>
          <a:ext cx="1092200" cy="1073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336550</xdr:colOff>
      <xdr:row>7</xdr:row>
      <xdr:rowOff>146050</xdr:rowOff>
    </xdr:from>
    <xdr:to>
      <xdr:col>10</xdr:col>
      <xdr:colOff>1441450</xdr:colOff>
      <xdr:row>7</xdr:row>
      <xdr:rowOff>1250315</xdr:rowOff>
    </xdr:to>
    <xdr:pic>
      <xdr:nvPicPr>
        <xdr:cNvPr id="10" name="图片 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856335" y="7092950"/>
          <a:ext cx="1104900" cy="1104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336550</xdr:colOff>
      <xdr:row>9</xdr:row>
      <xdr:rowOff>146050</xdr:rowOff>
    </xdr:from>
    <xdr:to>
      <xdr:col>10</xdr:col>
      <xdr:colOff>1441450</xdr:colOff>
      <xdr:row>9</xdr:row>
      <xdr:rowOff>1250315</xdr:rowOff>
    </xdr:to>
    <xdr:pic>
      <xdr:nvPicPr>
        <xdr:cNvPr id="11" name="图片 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856335" y="9886950"/>
          <a:ext cx="1104900" cy="1104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342900</xdr:colOff>
      <xdr:row>11</xdr:row>
      <xdr:rowOff>184150</xdr:rowOff>
    </xdr:from>
    <xdr:to>
      <xdr:col>10</xdr:col>
      <xdr:colOff>1435100</xdr:colOff>
      <xdr:row>11</xdr:row>
      <xdr:rowOff>1257300</xdr:rowOff>
    </xdr:to>
    <xdr:pic>
      <xdr:nvPicPr>
        <xdr:cNvPr id="13" name="图片 12"/>
        <xdr:cNvPicPr>
          <a:picLocks noChangeAspect="1"/>
        </xdr:cNvPicPr>
      </xdr:nvPicPr>
      <xdr:blipFill>
        <a:blip r:embed="rId2"/>
        <a:srcRect b="2256"/>
        <a:stretch>
          <a:fillRect/>
        </a:stretch>
      </xdr:blipFill>
      <xdr:spPr>
        <a:xfrm>
          <a:off x="13862685" y="12719050"/>
          <a:ext cx="1092200" cy="1073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342900</xdr:colOff>
      <xdr:row>15</xdr:row>
      <xdr:rowOff>184150</xdr:rowOff>
    </xdr:from>
    <xdr:to>
      <xdr:col>10</xdr:col>
      <xdr:colOff>1435100</xdr:colOff>
      <xdr:row>15</xdr:row>
      <xdr:rowOff>1257300</xdr:rowOff>
    </xdr:to>
    <xdr:pic>
      <xdr:nvPicPr>
        <xdr:cNvPr id="16" name="图片 15"/>
        <xdr:cNvPicPr>
          <a:picLocks noChangeAspect="1"/>
        </xdr:cNvPicPr>
      </xdr:nvPicPr>
      <xdr:blipFill>
        <a:blip r:embed="rId2"/>
        <a:srcRect b="2256"/>
        <a:stretch>
          <a:fillRect/>
        </a:stretch>
      </xdr:blipFill>
      <xdr:spPr>
        <a:xfrm>
          <a:off x="13862685" y="17214850"/>
          <a:ext cx="1092200" cy="1073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342900</xdr:colOff>
      <xdr:row>17</xdr:row>
      <xdr:rowOff>184150</xdr:rowOff>
    </xdr:from>
    <xdr:to>
      <xdr:col>10</xdr:col>
      <xdr:colOff>1435100</xdr:colOff>
      <xdr:row>17</xdr:row>
      <xdr:rowOff>1257300</xdr:rowOff>
    </xdr:to>
    <xdr:pic>
      <xdr:nvPicPr>
        <xdr:cNvPr id="18" name="图片 17"/>
        <xdr:cNvPicPr>
          <a:picLocks noChangeAspect="1"/>
        </xdr:cNvPicPr>
      </xdr:nvPicPr>
      <xdr:blipFill>
        <a:blip r:embed="rId2"/>
        <a:srcRect b="2256"/>
        <a:stretch>
          <a:fillRect/>
        </a:stretch>
      </xdr:blipFill>
      <xdr:spPr>
        <a:xfrm>
          <a:off x="13862685" y="20008850"/>
          <a:ext cx="1092200" cy="1073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342900</xdr:colOff>
      <xdr:row>22</xdr:row>
      <xdr:rowOff>184150</xdr:rowOff>
    </xdr:from>
    <xdr:to>
      <xdr:col>10</xdr:col>
      <xdr:colOff>1435100</xdr:colOff>
      <xdr:row>22</xdr:row>
      <xdr:rowOff>1257300</xdr:rowOff>
    </xdr:to>
    <xdr:pic>
      <xdr:nvPicPr>
        <xdr:cNvPr id="24" name="图片 23"/>
        <xdr:cNvPicPr>
          <a:picLocks noChangeAspect="1"/>
        </xdr:cNvPicPr>
      </xdr:nvPicPr>
      <xdr:blipFill>
        <a:blip r:embed="rId2"/>
        <a:srcRect b="2256"/>
        <a:stretch>
          <a:fillRect/>
        </a:stretch>
      </xdr:blipFill>
      <xdr:spPr>
        <a:xfrm>
          <a:off x="13862685" y="26993850"/>
          <a:ext cx="1092200" cy="1073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342900</xdr:colOff>
      <xdr:row>23</xdr:row>
      <xdr:rowOff>184150</xdr:rowOff>
    </xdr:from>
    <xdr:to>
      <xdr:col>10</xdr:col>
      <xdr:colOff>1435100</xdr:colOff>
      <xdr:row>23</xdr:row>
      <xdr:rowOff>1257300</xdr:rowOff>
    </xdr:to>
    <xdr:pic>
      <xdr:nvPicPr>
        <xdr:cNvPr id="25" name="图片 24"/>
        <xdr:cNvPicPr>
          <a:picLocks noChangeAspect="1"/>
        </xdr:cNvPicPr>
      </xdr:nvPicPr>
      <xdr:blipFill>
        <a:blip r:embed="rId2"/>
        <a:srcRect b="2256"/>
        <a:stretch>
          <a:fillRect/>
        </a:stretch>
      </xdr:blipFill>
      <xdr:spPr>
        <a:xfrm>
          <a:off x="13862685" y="28390850"/>
          <a:ext cx="1092200" cy="1073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355600</xdr:colOff>
      <xdr:row>12</xdr:row>
      <xdr:rowOff>158750</xdr:rowOff>
    </xdr:from>
    <xdr:to>
      <xdr:col>10</xdr:col>
      <xdr:colOff>1454150</xdr:colOff>
      <xdr:row>12</xdr:row>
      <xdr:rowOff>1257300</xdr:rowOff>
    </xdr:to>
    <xdr:pic>
      <xdr:nvPicPr>
        <xdr:cNvPr id="28" name="图片 2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75385" y="14090650"/>
          <a:ext cx="10985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355600</xdr:colOff>
      <xdr:row>13</xdr:row>
      <xdr:rowOff>158750</xdr:rowOff>
    </xdr:from>
    <xdr:to>
      <xdr:col>10</xdr:col>
      <xdr:colOff>1454150</xdr:colOff>
      <xdr:row>13</xdr:row>
      <xdr:rowOff>1257300</xdr:rowOff>
    </xdr:to>
    <xdr:pic>
      <xdr:nvPicPr>
        <xdr:cNvPr id="29" name="图片 2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75385" y="15487650"/>
          <a:ext cx="10985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355600</xdr:colOff>
      <xdr:row>16</xdr:row>
      <xdr:rowOff>158750</xdr:rowOff>
    </xdr:from>
    <xdr:to>
      <xdr:col>10</xdr:col>
      <xdr:colOff>1454150</xdr:colOff>
      <xdr:row>16</xdr:row>
      <xdr:rowOff>1257300</xdr:rowOff>
    </xdr:to>
    <xdr:pic>
      <xdr:nvPicPr>
        <xdr:cNvPr id="30" name="图片 2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75385" y="18586450"/>
          <a:ext cx="10985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355600</xdr:colOff>
      <xdr:row>18</xdr:row>
      <xdr:rowOff>158750</xdr:rowOff>
    </xdr:from>
    <xdr:to>
      <xdr:col>10</xdr:col>
      <xdr:colOff>1454150</xdr:colOff>
      <xdr:row>18</xdr:row>
      <xdr:rowOff>1257300</xdr:rowOff>
    </xdr:to>
    <xdr:pic>
      <xdr:nvPicPr>
        <xdr:cNvPr id="33" name="图片 3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75385" y="21380450"/>
          <a:ext cx="10985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355600</xdr:colOff>
      <xdr:row>20</xdr:row>
      <xdr:rowOff>158750</xdr:rowOff>
    </xdr:from>
    <xdr:to>
      <xdr:col>10</xdr:col>
      <xdr:colOff>1454150</xdr:colOff>
      <xdr:row>20</xdr:row>
      <xdr:rowOff>1257300</xdr:rowOff>
    </xdr:to>
    <xdr:pic>
      <xdr:nvPicPr>
        <xdr:cNvPr id="34" name="图片 3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75385" y="24174450"/>
          <a:ext cx="10985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355600</xdr:colOff>
      <xdr:row>24</xdr:row>
      <xdr:rowOff>158750</xdr:rowOff>
    </xdr:from>
    <xdr:to>
      <xdr:col>10</xdr:col>
      <xdr:colOff>1454150</xdr:colOff>
      <xdr:row>24</xdr:row>
      <xdr:rowOff>1257300</xdr:rowOff>
    </xdr:to>
    <xdr:pic>
      <xdr:nvPicPr>
        <xdr:cNvPr id="35" name="图片 3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75385" y="29762450"/>
          <a:ext cx="10985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355600</xdr:colOff>
      <xdr:row>6</xdr:row>
      <xdr:rowOff>158750</xdr:rowOff>
    </xdr:from>
    <xdr:to>
      <xdr:col>10</xdr:col>
      <xdr:colOff>1454150</xdr:colOff>
      <xdr:row>6</xdr:row>
      <xdr:rowOff>1257300</xdr:rowOff>
    </xdr:to>
    <xdr:pic>
      <xdr:nvPicPr>
        <xdr:cNvPr id="36" name="图片 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75385" y="5708650"/>
          <a:ext cx="109855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349250</xdr:colOff>
      <xdr:row>21</xdr:row>
      <xdr:rowOff>146050</xdr:rowOff>
    </xdr:from>
    <xdr:to>
      <xdr:col>10</xdr:col>
      <xdr:colOff>1454785</xdr:colOff>
      <xdr:row>21</xdr:row>
      <xdr:rowOff>1259840</xdr:rowOff>
    </xdr:to>
    <xdr:pic>
      <xdr:nvPicPr>
        <xdr:cNvPr id="37" name="图片 3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869035" y="25558750"/>
          <a:ext cx="1105535" cy="1113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374650</xdr:colOff>
      <xdr:row>19</xdr:row>
      <xdr:rowOff>203200</xdr:rowOff>
    </xdr:from>
    <xdr:to>
      <xdr:col>10</xdr:col>
      <xdr:colOff>1390650</xdr:colOff>
      <xdr:row>19</xdr:row>
      <xdr:rowOff>1182370</xdr:rowOff>
    </xdr:to>
    <xdr:pic>
      <xdr:nvPicPr>
        <xdr:cNvPr id="39" name="图片 3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894435" y="22821900"/>
          <a:ext cx="1016000" cy="979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374650</xdr:colOff>
      <xdr:row>10</xdr:row>
      <xdr:rowOff>203200</xdr:rowOff>
    </xdr:from>
    <xdr:to>
      <xdr:col>10</xdr:col>
      <xdr:colOff>1390650</xdr:colOff>
      <xdr:row>10</xdr:row>
      <xdr:rowOff>1182370</xdr:rowOff>
    </xdr:to>
    <xdr:pic>
      <xdr:nvPicPr>
        <xdr:cNvPr id="40" name="图片 3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894435" y="11341100"/>
          <a:ext cx="1016000" cy="979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347980</xdr:colOff>
      <xdr:row>8</xdr:row>
      <xdr:rowOff>148590</xdr:rowOff>
    </xdr:from>
    <xdr:to>
      <xdr:col>10</xdr:col>
      <xdr:colOff>1406525</xdr:colOff>
      <xdr:row>8</xdr:row>
      <xdr:rowOff>1198880</xdr:rowOff>
    </xdr:to>
    <xdr:pic>
      <xdr:nvPicPr>
        <xdr:cNvPr id="2" name="图片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867765" y="8492490"/>
          <a:ext cx="1058545" cy="10502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zoomScale="85" zoomScaleNormal="85" topLeftCell="A32" workbookViewId="0">
      <selection activeCell="A38" sqref="A38:L38"/>
    </sheetView>
  </sheetViews>
  <sheetFormatPr defaultColWidth="9" defaultRowHeight="13.5"/>
  <cols>
    <col min="1" max="1" width="8.45833333333333" style="2" customWidth="1"/>
    <col min="2" max="2" width="17.6333333333333" style="2" customWidth="1"/>
    <col min="3" max="3" width="25.275" style="2" customWidth="1"/>
    <col min="4" max="4" width="31" style="2" customWidth="1"/>
    <col min="5" max="6" width="10.3" style="2" customWidth="1"/>
    <col min="7" max="9" width="16.275" style="2" customWidth="1"/>
    <col min="10" max="11" width="25.6333333333333" style="2" customWidth="1"/>
    <col min="12" max="12" width="23.4583333333333" style="2" customWidth="1"/>
    <col min="13" max="13" width="43.1833333333333" style="1"/>
    <col min="14" max="14" width="34.7" style="1" customWidth="1"/>
    <col min="15" max="15" width="10.3416666666667" style="1" customWidth="1"/>
    <col min="16" max="16384" width="9" style="1"/>
  </cols>
  <sheetData>
    <row r="1" ht="49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4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24" customHeight="1" spans="1:12">
      <c r="A3" s="5" t="s">
        <v>13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10" customHeight="1" spans="1:12">
      <c r="A4" s="6">
        <v>1</v>
      </c>
      <c r="B4" s="6" t="s">
        <v>14</v>
      </c>
      <c r="C4" s="6" t="s">
        <v>15</v>
      </c>
      <c r="D4" s="6" t="s">
        <v>16</v>
      </c>
      <c r="E4" s="6">
        <v>61.7</v>
      </c>
      <c r="F4" s="6" t="s">
        <v>17</v>
      </c>
      <c r="G4" s="6"/>
      <c r="H4" s="6"/>
      <c r="I4" s="6" t="s">
        <v>18</v>
      </c>
      <c r="J4" s="6" t="s">
        <v>19</v>
      </c>
      <c r="K4" s="6"/>
      <c r="L4" s="6" t="s">
        <v>20</v>
      </c>
    </row>
    <row r="5" ht="110" customHeight="1" spans="1:12">
      <c r="A5" s="6">
        <v>2</v>
      </c>
      <c r="B5" s="6" t="s">
        <v>21</v>
      </c>
      <c r="C5" s="6" t="s">
        <v>15</v>
      </c>
      <c r="D5" s="6" t="s">
        <v>22</v>
      </c>
      <c r="E5" s="6">
        <v>71.4</v>
      </c>
      <c r="F5" s="6" t="s">
        <v>17</v>
      </c>
      <c r="G5" s="6"/>
      <c r="H5" s="6"/>
      <c r="I5" s="6" t="s">
        <v>18</v>
      </c>
      <c r="J5" s="6" t="s">
        <v>19</v>
      </c>
      <c r="K5" s="6"/>
      <c r="L5" s="6" t="s">
        <v>20</v>
      </c>
    </row>
    <row r="6" ht="110" customHeight="1" spans="1:13">
      <c r="A6" s="6">
        <v>3</v>
      </c>
      <c r="B6" s="6" t="s">
        <v>23</v>
      </c>
      <c r="C6" s="6" t="s">
        <v>15</v>
      </c>
      <c r="D6" s="6" t="s">
        <v>24</v>
      </c>
      <c r="E6" s="6">
        <v>45.5</v>
      </c>
      <c r="F6" s="6" t="s">
        <v>17</v>
      </c>
      <c r="G6" s="6"/>
      <c r="H6" s="6"/>
      <c r="I6" s="6" t="s">
        <v>18</v>
      </c>
      <c r="J6" s="6" t="s">
        <v>25</v>
      </c>
      <c r="K6" s="6"/>
      <c r="L6" s="8" t="s">
        <v>26</v>
      </c>
      <c r="M6" s="2" t="str">
        <f>_xlfn.DISPIMG("ID_7CCAA0DA85C0423E961919AD425B9D6B",1)</f>
        <v>=DISPIMG("ID_7CCAA0DA85C0423E961919AD425B9D6B",1)</v>
      </c>
    </row>
    <row r="7" ht="110" customHeight="1" spans="1:13">
      <c r="A7" s="6">
        <v>4</v>
      </c>
      <c r="B7" s="6"/>
      <c r="C7" s="6"/>
      <c r="D7" s="6"/>
      <c r="E7" s="6"/>
      <c r="F7" s="6"/>
      <c r="G7" s="6"/>
      <c r="H7" s="6"/>
      <c r="I7" s="6" t="s">
        <v>18</v>
      </c>
      <c r="J7" s="6" t="s">
        <v>27</v>
      </c>
      <c r="K7" s="6"/>
      <c r="L7" s="6" t="s">
        <v>20</v>
      </c>
      <c r="M7" s="2"/>
    </row>
    <row r="8" ht="110" customHeight="1" spans="1:13">
      <c r="A8" s="6">
        <v>5</v>
      </c>
      <c r="B8" s="6"/>
      <c r="C8" s="6"/>
      <c r="D8" s="6" t="s">
        <v>28</v>
      </c>
      <c r="E8" s="6">
        <v>240</v>
      </c>
      <c r="F8" s="6" t="s">
        <v>17</v>
      </c>
      <c r="G8" s="6"/>
      <c r="H8" s="6"/>
      <c r="I8" s="6" t="s">
        <v>18</v>
      </c>
      <c r="J8" s="6" t="s">
        <v>19</v>
      </c>
      <c r="K8" s="6"/>
      <c r="L8" s="6" t="s">
        <v>20</v>
      </c>
      <c r="M8" s="2"/>
    </row>
    <row r="9" ht="110" customHeight="1" spans="1:13">
      <c r="A9" s="6">
        <v>6</v>
      </c>
      <c r="B9" s="6" t="s">
        <v>29</v>
      </c>
      <c r="C9" s="6" t="s">
        <v>30</v>
      </c>
      <c r="D9" s="8" t="s">
        <v>31</v>
      </c>
      <c r="E9" s="8">
        <v>1</v>
      </c>
      <c r="F9" s="8" t="s">
        <v>32</v>
      </c>
      <c r="G9" s="6"/>
      <c r="H9" s="6"/>
      <c r="I9" s="6" t="s">
        <v>18</v>
      </c>
      <c r="J9" s="8" t="s">
        <v>33</v>
      </c>
      <c r="K9" s="6"/>
      <c r="L9" s="6" t="s">
        <v>34</v>
      </c>
      <c r="M9" s="1" t="str">
        <f>_xlfn.DISPIMG("ID_D9BEDAF3D1CE4697A60577AC06D41AE9",1)</f>
        <v>=DISPIMG("ID_D9BEDAF3D1CE4697A60577AC06D41AE9",1)</v>
      </c>
    </row>
    <row r="10" ht="110" customHeight="1" spans="1:12">
      <c r="A10" s="6">
        <v>7</v>
      </c>
      <c r="B10" s="6" t="s">
        <v>35</v>
      </c>
      <c r="C10" s="6" t="s">
        <v>36</v>
      </c>
      <c r="D10" s="6" t="s">
        <v>37</v>
      </c>
      <c r="E10" s="6">
        <v>97.5</v>
      </c>
      <c r="F10" s="6" t="s">
        <v>17</v>
      </c>
      <c r="G10" s="6"/>
      <c r="H10" s="6"/>
      <c r="I10" s="6" t="s">
        <v>18</v>
      </c>
      <c r="J10" s="6" t="s">
        <v>19</v>
      </c>
      <c r="K10" s="6"/>
      <c r="L10" s="8" t="s">
        <v>38</v>
      </c>
    </row>
    <row r="11" ht="110" customHeight="1" spans="1:12">
      <c r="A11" s="6">
        <v>8</v>
      </c>
      <c r="B11" s="22" t="s">
        <v>39</v>
      </c>
      <c r="C11" s="22" t="s">
        <v>40</v>
      </c>
      <c r="D11" s="8" t="s">
        <v>41</v>
      </c>
      <c r="E11" s="8">
        <v>4</v>
      </c>
      <c r="F11" s="8" t="s">
        <v>42</v>
      </c>
      <c r="G11" s="6"/>
      <c r="H11" s="6"/>
      <c r="I11" s="6" t="s">
        <v>18</v>
      </c>
      <c r="J11" s="22" t="s">
        <v>43</v>
      </c>
      <c r="K11" s="22"/>
      <c r="L11" s="24" t="s">
        <v>44</v>
      </c>
    </row>
    <row r="12" ht="110" customHeight="1" spans="1:12">
      <c r="A12" s="6">
        <v>9</v>
      </c>
      <c r="B12" s="23"/>
      <c r="C12" s="23"/>
      <c r="D12" s="8" t="s">
        <v>41</v>
      </c>
      <c r="E12" s="24">
        <v>3</v>
      </c>
      <c r="F12" s="8" t="s">
        <v>42</v>
      </c>
      <c r="G12" s="6"/>
      <c r="H12" s="6"/>
      <c r="I12" s="6" t="s">
        <v>18</v>
      </c>
      <c r="J12" s="23"/>
      <c r="K12" s="23"/>
      <c r="L12" s="26"/>
    </row>
    <row r="13" ht="110" customHeight="1" spans="1:12">
      <c r="A13" s="6">
        <v>10</v>
      </c>
      <c r="B13" s="25"/>
      <c r="C13" s="25"/>
      <c r="D13" s="8" t="s">
        <v>45</v>
      </c>
      <c r="E13" s="24">
        <v>5</v>
      </c>
      <c r="F13" s="8" t="s">
        <v>42</v>
      </c>
      <c r="G13" s="6"/>
      <c r="H13" s="6"/>
      <c r="I13" s="6" t="s">
        <v>18</v>
      </c>
      <c r="J13" s="25"/>
      <c r="K13" s="25"/>
      <c r="L13" s="27"/>
    </row>
    <row r="14" ht="110" customHeight="1" spans="1:13">
      <c r="A14" s="6">
        <v>11</v>
      </c>
      <c r="B14" s="6" t="s">
        <v>20</v>
      </c>
      <c r="C14" s="6" t="s">
        <v>46</v>
      </c>
      <c r="D14" s="6" t="s">
        <v>47</v>
      </c>
      <c r="E14" s="22">
        <v>6</v>
      </c>
      <c r="F14" s="22" t="s">
        <v>17</v>
      </c>
      <c r="G14" s="6"/>
      <c r="H14" s="6"/>
      <c r="I14" s="6" t="s">
        <v>18</v>
      </c>
      <c r="J14" s="6" t="s">
        <v>25</v>
      </c>
      <c r="K14" s="6"/>
      <c r="L14" s="8" t="s">
        <v>26</v>
      </c>
      <c r="M14" s="1" t="str">
        <f>_xlfn.DISPIMG("ID_7F55D9B973C44CD1865CCE4F80625FC5",1)</f>
        <v>=DISPIMG("ID_7F55D9B973C44CD1865CCE4F80625FC5",1)</v>
      </c>
    </row>
    <row r="15" ht="110" customHeight="1" spans="1:12">
      <c r="A15" s="6">
        <v>12</v>
      </c>
      <c r="B15" s="6"/>
      <c r="C15" s="6"/>
      <c r="D15" s="6"/>
      <c r="E15" s="25"/>
      <c r="F15" s="25"/>
      <c r="G15" s="6"/>
      <c r="H15" s="6"/>
      <c r="I15" s="6" t="s">
        <v>18</v>
      </c>
      <c r="J15" s="6" t="s">
        <v>27</v>
      </c>
      <c r="K15" s="6"/>
      <c r="L15" s="8" t="s">
        <v>48</v>
      </c>
    </row>
    <row r="16" ht="110" customHeight="1" spans="1:14">
      <c r="A16" s="6">
        <v>13</v>
      </c>
      <c r="B16" s="22" t="s">
        <v>49</v>
      </c>
      <c r="C16" s="8" t="s">
        <v>50</v>
      </c>
      <c r="D16" s="8" t="s">
        <v>51</v>
      </c>
      <c r="E16" s="8">
        <v>1</v>
      </c>
      <c r="F16" s="8" t="s">
        <v>32</v>
      </c>
      <c r="G16" s="6"/>
      <c r="H16" s="6"/>
      <c r="I16" s="6" t="s">
        <v>52</v>
      </c>
      <c r="J16" s="6" t="s">
        <v>27</v>
      </c>
      <c r="K16" s="6"/>
      <c r="L16" s="6" t="s">
        <v>20</v>
      </c>
      <c r="M16" s="1" t="str">
        <f>_xlfn.DISPIMG("ID_469AB5C0C9904E6E809AADFE543DA493",1)</f>
        <v>=DISPIMG("ID_469AB5C0C9904E6E809AADFE543DA493",1)</v>
      </c>
      <c r="N16" s="1" t="str">
        <f>_xlfn.DISPIMG("ID_E0E82AADC25C4A4DA82CA3D5128D4F5D",1)</f>
        <v>=DISPIMG("ID_E0E82AADC25C4A4DA82CA3D5128D4F5D",1)</v>
      </c>
    </row>
    <row r="17" ht="128" customHeight="1" spans="1:12">
      <c r="A17" s="6">
        <v>14</v>
      </c>
      <c r="B17" s="25"/>
      <c r="C17" s="8" t="s">
        <v>53</v>
      </c>
      <c r="D17" s="6" t="s">
        <v>54</v>
      </c>
      <c r="E17" s="8">
        <v>1</v>
      </c>
      <c r="F17" s="8" t="s">
        <v>32</v>
      </c>
      <c r="G17" s="5"/>
      <c r="H17" s="5"/>
      <c r="I17" s="6" t="s">
        <v>52</v>
      </c>
      <c r="J17" s="6" t="s">
        <v>27</v>
      </c>
      <c r="K17" s="6"/>
      <c r="L17" s="6" t="s">
        <v>20</v>
      </c>
    </row>
    <row r="18" ht="24" customHeight="1" spans="1:12">
      <c r="A18" s="5" t="s">
        <v>55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ht="110" customHeight="1" spans="1:13">
      <c r="A19" s="6">
        <v>15</v>
      </c>
      <c r="B19" s="22" t="s">
        <v>21</v>
      </c>
      <c r="C19" s="24" t="s">
        <v>56</v>
      </c>
      <c r="D19" s="8" t="s">
        <v>57</v>
      </c>
      <c r="E19" s="8">
        <v>1</v>
      </c>
      <c r="F19" s="8" t="s">
        <v>58</v>
      </c>
      <c r="G19" s="6"/>
      <c r="H19" s="6"/>
      <c r="I19" s="6" t="s">
        <v>18</v>
      </c>
      <c r="J19" s="22" t="s">
        <v>25</v>
      </c>
      <c r="K19" s="22"/>
      <c r="L19" s="24" t="s">
        <v>59</v>
      </c>
      <c r="M19" s="2" t="str">
        <f>_xlfn.DISPIMG("ID_DB758B081F994C1DBBE0FA76A08EA2E7",1)</f>
        <v>=DISPIMG("ID_DB758B081F994C1DBBE0FA76A08EA2E7",1)</v>
      </c>
    </row>
    <row r="20" customFormat="1" ht="110" customHeight="1" spans="1:14">
      <c r="A20" s="6">
        <v>16</v>
      </c>
      <c r="B20" s="23"/>
      <c r="C20" s="26"/>
      <c r="D20" s="8" t="s">
        <v>60</v>
      </c>
      <c r="E20" s="8">
        <v>1</v>
      </c>
      <c r="F20" s="8" t="s">
        <v>58</v>
      </c>
      <c r="G20" s="6"/>
      <c r="H20" s="6"/>
      <c r="I20" s="6" t="s">
        <v>18</v>
      </c>
      <c r="J20" s="23"/>
      <c r="K20" s="23"/>
      <c r="L20" s="26"/>
      <c r="M20" s="2"/>
      <c r="N20" s="1"/>
    </row>
    <row r="21" customFormat="1" ht="110" customHeight="1" spans="1:14">
      <c r="A21" s="6">
        <v>17</v>
      </c>
      <c r="B21" s="23"/>
      <c r="C21" s="26"/>
      <c r="D21" s="8" t="s">
        <v>61</v>
      </c>
      <c r="E21" s="8">
        <v>2</v>
      </c>
      <c r="F21" s="8" t="s">
        <v>58</v>
      </c>
      <c r="G21" s="6"/>
      <c r="H21" s="6"/>
      <c r="I21" s="6" t="s">
        <v>18</v>
      </c>
      <c r="J21" s="23"/>
      <c r="K21" s="23"/>
      <c r="L21" s="26"/>
      <c r="M21" s="2"/>
      <c r="N21" s="1"/>
    </row>
    <row r="22" customFormat="1" ht="110" customHeight="1" spans="1:14">
      <c r="A22" s="6">
        <v>18</v>
      </c>
      <c r="B22" s="25"/>
      <c r="C22" s="27"/>
      <c r="D22" s="8" t="s">
        <v>62</v>
      </c>
      <c r="E22" s="8">
        <v>1</v>
      </c>
      <c r="F22" s="8" t="s">
        <v>58</v>
      </c>
      <c r="G22" s="6"/>
      <c r="H22" s="6"/>
      <c r="I22" s="6" t="s">
        <v>18</v>
      </c>
      <c r="J22" s="25"/>
      <c r="K22" s="25"/>
      <c r="L22" s="27"/>
      <c r="M22" s="2"/>
      <c r="N22" s="1"/>
    </row>
    <row r="23" s="1" customFormat="1" ht="110" customHeight="1" spans="1:12">
      <c r="A23" s="6">
        <v>19</v>
      </c>
      <c r="B23" s="6" t="s">
        <v>21</v>
      </c>
      <c r="C23" s="8" t="s">
        <v>63</v>
      </c>
      <c r="D23" s="8" t="s">
        <v>64</v>
      </c>
      <c r="E23" s="8">
        <v>3</v>
      </c>
      <c r="F23" s="8" t="s">
        <v>58</v>
      </c>
      <c r="G23" s="6"/>
      <c r="H23" s="6"/>
      <c r="I23" s="6" t="s">
        <v>18</v>
      </c>
      <c r="J23" s="6" t="s">
        <v>27</v>
      </c>
      <c r="K23" s="6"/>
      <c r="L23" s="6" t="s">
        <v>20</v>
      </c>
    </row>
    <row r="24" s="1" customFormat="1" ht="110" customHeight="1" spans="1:13">
      <c r="A24" s="6">
        <v>20</v>
      </c>
      <c r="B24" s="22" t="s">
        <v>21</v>
      </c>
      <c r="C24" s="24" t="s">
        <v>65</v>
      </c>
      <c r="D24" s="8" t="s">
        <v>66</v>
      </c>
      <c r="E24" s="8">
        <v>2</v>
      </c>
      <c r="F24" s="8" t="s">
        <v>58</v>
      </c>
      <c r="G24" s="6"/>
      <c r="H24" s="6"/>
      <c r="I24" s="6" t="s">
        <v>18</v>
      </c>
      <c r="J24" s="22" t="s">
        <v>25</v>
      </c>
      <c r="K24" s="22"/>
      <c r="L24" s="22" t="s">
        <v>67</v>
      </c>
      <c r="M24" s="2" t="str">
        <f>_xlfn.DISPIMG("ID_6C71AAE05E95436297E04BD95D4EC6C7",1)</f>
        <v>=DISPIMG("ID_6C71AAE05E95436297E04BD95D4EC6C7",1)</v>
      </c>
    </row>
    <row r="25" s="1" customFormat="1" ht="110" customHeight="1" spans="1:13">
      <c r="A25" s="6">
        <v>21</v>
      </c>
      <c r="B25" s="25"/>
      <c r="C25" s="27"/>
      <c r="D25" s="8" t="s">
        <v>68</v>
      </c>
      <c r="E25" s="8">
        <v>2</v>
      </c>
      <c r="F25" s="8" t="s">
        <v>58</v>
      </c>
      <c r="G25" s="6"/>
      <c r="H25" s="6"/>
      <c r="I25" s="6" t="s">
        <v>18</v>
      </c>
      <c r="J25" s="25"/>
      <c r="K25" s="25"/>
      <c r="L25" s="25"/>
      <c r="M25" s="2"/>
    </row>
    <row r="26" s="1" customFormat="1" ht="110" customHeight="1" spans="1:12">
      <c r="A26" s="6">
        <v>22</v>
      </c>
      <c r="B26" s="6" t="s">
        <v>23</v>
      </c>
      <c r="C26" s="8" t="s">
        <v>69</v>
      </c>
      <c r="D26" s="8" t="s">
        <v>70</v>
      </c>
      <c r="E26" s="8">
        <v>1</v>
      </c>
      <c r="F26" s="8" t="s">
        <v>42</v>
      </c>
      <c r="G26" s="6"/>
      <c r="H26" s="6"/>
      <c r="I26" s="6" t="s">
        <v>18</v>
      </c>
      <c r="J26" s="6" t="s">
        <v>27</v>
      </c>
      <c r="K26" s="6"/>
      <c r="L26" s="8" t="s">
        <v>71</v>
      </c>
    </row>
    <row r="27" s="1" customFormat="1" ht="110" customHeight="1" spans="1:12">
      <c r="A27" s="6">
        <v>23</v>
      </c>
      <c r="B27" s="6" t="s">
        <v>72</v>
      </c>
      <c r="C27" s="8" t="s">
        <v>73</v>
      </c>
      <c r="D27" s="8" t="s">
        <v>45</v>
      </c>
      <c r="E27" s="8">
        <v>2</v>
      </c>
      <c r="F27" s="8" t="s">
        <v>58</v>
      </c>
      <c r="G27" s="6"/>
      <c r="H27" s="6"/>
      <c r="I27" s="6" t="s">
        <v>18</v>
      </c>
      <c r="J27" s="8" t="s">
        <v>43</v>
      </c>
      <c r="K27" s="6"/>
      <c r="L27" s="8" t="s">
        <v>44</v>
      </c>
    </row>
    <row r="28" s="1" customFormat="1" ht="110" customHeight="1" spans="1:12">
      <c r="A28" s="6">
        <v>24</v>
      </c>
      <c r="B28" s="6" t="s">
        <v>72</v>
      </c>
      <c r="C28" s="8" t="s">
        <v>74</v>
      </c>
      <c r="D28" s="8" t="s">
        <v>75</v>
      </c>
      <c r="E28" s="8">
        <v>1</v>
      </c>
      <c r="F28" s="8" t="s">
        <v>76</v>
      </c>
      <c r="G28" s="6"/>
      <c r="H28" s="6"/>
      <c r="I28" s="6" t="s">
        <v>18</v>
      </c>
      <c r="J28" s="6" t="s">
        <v>27</v>
      </c>
      <c r="K28" s="6"/>
      <c r="L28" s="6" t="s">
        <v>20</v>
      </c>
    </row>
    <row r="29" s="1" customFormat="1" ht="110" customHeight="1" spans="1:12">
      <c r="A29" s="6">
        <v>25</v>
      </c>
      <c r="B29" s="8" t="s">
        <v>77</v>
      </c>
      <c r="C29" s="28" t="s">
        <v>78</v>
      </c>
      <c r="D29" s="8" t="s">
        <v>79</v>
      </c>
      <c r="E29" s="8">
        <v>7</v>
      </c>
      <c r="F29" s="8" t="s">
        <v>80</v>
      </c>
      <c r="G29" s="6"/>
      <c r="H29" s="6"/>
      <c r="I29" s="6" t="s">
        <v>18</v>
      </c>
      <c r="J29" s="6" t="s">
        <v>81</v>
      </c>
      <c r="K29" s="6"/>
      <c r="L29" s="6" t="s">
        <v>20</v>
      </c>
    </row>
    <row r="30" s="1" customFormat="1" ht="110" customHeight="1" spans="1:12">
      <c r="A30" s="6">
        <v>26</v>
      </c>
      <c r="B30" s="8"/>
      <c r="C30" s="28" t="s">
        <v>82</v>
      </c>
      <c r="D30" s="8" t="s">
        <v>83</v>
      </c>
      <c r="E30" s="8">
        <v>1</v>
      </c>
      <c r="F30" s="8" t="s">
        <v>32</v>
      </c>
      <c r="G30" s="6"/>
      <c r="H30" s="6"/>
      <c r="I30" s="6" t="s">
        <v>18</v>
      </c>
      <c r="J30" s="6" t="s">
        <v>81</v>
      </c>
      <c r="K30" s="6"/>
      <c r="L30" s="6" t="s">
        <v>20</v>
      </c>
    </row>
    <row r="31" s="1" customFormat="1" ht="110" customHeight="1" spans="1:12">
      <c r="A31" s="6">
        <v>27</v>
      </c>
      <c r="B31" s="8"/>
      <c r="C31" s="28" t="s">
        <v>84</v>
      </c>
      <c r="D31" s="8" t="s">
        <v>85</v>
      </c>
      <c r="E31" s="8">
        <v>1.1</v>
      </c>
      <c r="F31" s="8" t="s">
        <v>80</v>
      </c>
      <c r="G31" s="6"/>
      <c r="H31" s="6"/>
      <c r="I31" s="6" t="s">
        <v>18</v>
      </c>
      <c r="J31" s="6" t="s">
        <v>81</v>
      </c>
      <c r="K31" s="6"/>
      <c r="L31" s="6" t="s">
        <v>20</v>
      </c>
    </row>
    <row r="32" s="1" customFormat="1" ht="110" customHeight="1" spans="1:12">
      <c r="A32" s="6">
        <v>28</v>
      </c>
      <c r="B32" s="8"/>
      <c r="C32" s="28" t="s">
        <v>86</v>
      </c>
      <c r="D32" s="8" t="s">
        <v>87</v>
      </c>
      <c r="E32" s="8">
        <v>1</v>
      </c>
      <c r="F32" s="8" t="s">
        <v>32</v>
      </c>
      <c r="G32" s="6"/>
      <c r="H32" s="6"/>
      <c r="I32" s="6" t="s">
        <v>18</v>
      </c>
      <c r="J32" s="6" t="s">
        <v>81</v>
      </c>
      <c r="K32" s="6"/>
      <c r="L32" s="6" t="s">
        <v>20</v>
      </c>
    </row>
    <row r="33" s="1" customFormat="1" ht="110" customHeight="1" spans="1:12">
      <c r="A33" s="6">
        <v>29</v>
      </c>
      <c r="B33" s="6"/>
      <c r="C33" s="12" t="s">
        <v>88</v>
      </c>
      <c r="D33" s="8" t="s">
        <v>89</v>
      </c>
      <c r="E33" s="8">
        <v>1.5</v>
      </c>
      <c r="F33" s="8" t="s">
        <v>17</v>
      </c>
      <c r="G33" s="6"/>
      <c r="H33" s="6"/>
      <c r="I33" s="6" t="s">
        <v>18</v>
      </c>
      <c r="J33" s="8" t="s">
        <v>25</v>
      </c>
      <c r="K33" s="6"/>
      <c r="L33" s="6" t="s">
        <v>20</v>
      </c>
    </row>
    <row r="34" s="1" customFormat="1" ht="110" customHeight="1" spans="1:12">
      <c r="A34" s="6">
        <v>30</v>
      </c>
      <c r="B34" s="6"/>
      <c r="C34" s="12" t="s">
        <v>90</v>
      </c>
      <c r="D34" s="8" t="s">
        <v>91</v>
      </c>
      <c r="E34" s="8">
        <v>30</v>
      </c>
      <c r="F34" s="8" t="s">
        <v>17</v>
      </c>
      <c r="G34" s="6"/>
      <c r="H34" s="6"/>
      <c r="I34" s="6" t="s">
        <v>18</v>
      </c>
      <c r="J34" s="24" t="s">
        <v>25</v>
      </c>
      <c r="K34" s="22"/>
      <c r="L34" s="6" t="s">
        <v>20</v>
      </c>
    </row>
    <row r="35" s="1" customFormat="1" ht="110" customHeight="1" spans="1:12">
      <c r="A35" s="6">
        <v>31</v>
      </c>
      <c r="B35" s="6"/>
      <c r="C35" s="12" t="s">
        <v>92</v>
      </c>
      <c r="D35" s="8" t="s">
        <v>93</v>
      </c>
      <c r="E35" s="8">
        <v>11.6</v>
      </c>
      <c r="F35" s="8" t="s">
        <v>94</v>
      </c>
      <c r="G35" s="6"/>
      <c r="H35" s="6"/>
      <c r="I35" s="6" t="s">
        <v>18</v>
      </c>
      <c r="J35" s="27"/>
      <c r="K35" s="25"/>
      <c r="L35" s="6" t="s">
        <v>20</v>
      </c>
    </row>
    <row r="36" s="1" customFormat="1" ht="110" customHeight="1" spans="1:12">
      <c r="A36" s="6">
        <v>32</v>
      </c>
      <c r="B36" s="6"/>
      <c r="C36" s="12" t="s">
        <v>95</v>
      </c>
      <c r="D36" s="8" t="s">
        <v>96</v>
      </c>
      <c r="E36" s="8">
        <v>1</v>
      </c>
      <c r="F36" s="8" t="s">
        <v>58</v>
      </c>
      <c r="G36" s="6"/>
      <c r="H36" s="6"/>
      <c r="I36" s="6" t="s">
        <v>18</v>
      </c>
      <c r="J36" s="8" t="s">
        <v>27</v>
      </c>
      <c r="K36" s="6"/>
      <c r="L36" s="8" t="s">
        <v>71</v>
      </c>
    </row>
    <row r="37" s="1" customFormat="1" ht="86" customHeight="1" spans="1:12">
      <c r="A37" s="6">
        <v>33</v>
      </c>
      <c r="B37" s="13" t="s">
        <v>8</v>
      </c>
      <c r="C37" s="14"/>
      <c r="D37" s="14"/>
      <c r="E37" s="14"/>
      <c r="F37" s="14"/>
      <c r="G37" s="16"/>
      <c r="H37" s="16">
        <f>SUM(H2:H36)</f>
        <v>0</v>
      </c>
      <c r="I37" s="20" t="s">
        <v>97</v>
      </c>
      <c r="J37" s="20"/>
      <c r="K37" s="20"/>
      <c r="L37" s="21"/>
    </row>
    <row r="38" ht="268" customHeight="1" spans="1:12">
      <c r="A38" s="19" t="s">
        <v>98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1"/>
    </row>
  </sheetData>
  <mergeCells count="36">
    <mergeCell ref="A1:L1"/>
    <mergeCell ref="B37:F37"/>
    <mergeCell ref="I37:L37"/>
    <mergeCell ref="A38:L38"/>
    <mergeCell ref="B6:B8"/>
    <mergeCell ref="B11:B13"/>
    <mergeCell ref="B14:B15"/>
    <mergeCell ref="B16:B17"/>
    <mergeCell ref="B19:B22"/>
    <mergeCell ref="B24:B25"/>
    <mergeCell ref="B29:B36"/>
    <mergeCell ref="C6:C8"/>
    <mergeCell ref="C11:C13"/>
    <mergeCell ref="C14:C15"/>
    <mergeCell ref="C19:C22"/>
    <mergeCell ref="C24:C25"/>
    <mergeCell ref="D6:D7"/>
    <mergeCell ref="D14:D15"/>
    <mergeCell ref="E6:E7"/>
    <mergeCell ref="E14:E15"/>
    <mergeCell ref="F6:F7"/>
    <mergeCell ref="F14:F15"/>
    <mergeCell ref="J11:J13"/>
    <mergeCell ref="J19:J22"/>
    <mergeCell ref="J24:J25"/>
    <mergeCell ref="J34:J35"/>
    <mergeCell ref="K11:K13"/>
    <mergeCell ref="K19:K22"/>
    <mergeCell ref="K24:K25"/>
    <mergeCell ref="K34:K35"/>
    <mergeCell ref="L11:L13"/>
    <mergeCell ref="L19:L22"/>
    <mergeCell ref="L24:L25"/>
    <mergeCell ref="M6:M8"/>
    <mergeCell ref="M19:M22"/>
    <mergeCell ref="M24:M25"/>
  </mergeCells>
  <printOptions horizontalCentered="1"/>
  <pageMargins left="0.393055555555556" right="0.393055555555556" top="0.550694444444444" bottom="0.747916666666667" header="0.314583333333333" footer="0.314583333333333"/>
  <pageSetup paperSize="9" scale="55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zoomScale="85" zoomScaleNormal="85" topLeftCell="A8" workbookViewId="0">
      <selection activeCell="E11" sqref="E11"/>
    </sheetView>
  </sheetViews>
  <sheetFormatPr defaultColWidth="9" defaultRowHeight="13.5"/>
  <cols>
    <col min="1" max="1" width="8.45833333333333" style="2" customWidth="1"/>
    <col min="2" max="2" width="17.6333333333333" style="2" customWidth="1"/>
    <col min="3" max="3" width="25.275" style="2" customWidth="1"/>
    <col min="4" max="4" width="31" style="2" customWidth="1"/>
    <col min="5" max="6" width="10.3" style="2" customWidth="1"/>
    <col min="7" max="9" width="16.275" style="2" customWidth="1"/>
    <col min="10" max="11" width="25.6333333333333" style="2" customWidth="1"/>
    <col min="12" max="12" width="23.4583333333333" style="2" customWidth="1"/>
    <col min="13" max="13" width="43.1833333333333" style="1"/>
    <col min="14" max="14" width="34.7" style="1" customWidth="1"/>
    <col min="15" max="15" width="10.3416666666667" style="1" customWidth="1"/>
    <col min="16" max="16384" width="9" style="1"/>
  </cols>
  <sheetData>
    <row r="1" ht="49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4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9</v>
      </c>
      <c r="H2" s="4" t="s">
        <v>7</v>
      </c>
      <c r="I2" s="4" t="s">
        <v>8</v>
      </c>
      <c r="J2" s="4" t="s">
        <v>10</v>
      </c>
      <c r="K2" s="4" t="s">
        <v>11</v>
      </c>
      <c r="L2" s="4" t="s">
        <v>12</v>
      </c>
    </row>
    <row r="3" ht="24" customHeight="1" spans="1:12">
      <c r="A3" s="5" t="s">
        <v>13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10" customHeight="1" spans="1:12">
      <c r="A4" s="6">
        <v>1</v>
      </c>
      <c r="B4" s="6" t="s">
        <v>14</v>
      </c>
      <c r="C4" s="6" t="s">
        <v>15</v>
      </c>
      <c r="D4" s="6" t="s">
        <v>16</v>
      </c>
      <c r="E4" s="6">
        <v>61.7</v>
      </c>
      <c r="F4" s="6" t="s">
        <v>17</v>
      </c>
      <c r="G4" s="6" t="s">
        <v>18</v>
      </c>
      <c r="H4" s="6"/>
      <c r="I4" s="6"/>
      <c r="J4" s="6" t="s">
        <v>19</v>
      </c>
      <c r="K4" s="6"/>
      <c r="L4" s="6" t="s">
        <v>20</v>
      </c>
    </row>
    <row r="5" ht="110" customHeight="1" spans="1:12">
      <c r="A5" s="6">
        <v>2</v>
      </c>
      <c r="B5" s="6" t="s">
        <v>21</v>
      </c>
      <c r="C5" s="6" t="s">
        <v>15</v>
      </c>
      <c r="D5" s="6" t="s">
        <v>22</v>
      </c>
      <c r="E5" s="6">
        <v>71.4</v>
      </c>
      <c r="F5" s="6" t="s">
        <v>17</v>
      </c>
      <c r="G5" s="6" t="s">
        <v>18</v>
      </c>
      <c r="H5" s="6"/>
      <c r="I5" s="6"/>
      <c r="J5" s="6" t="s">
        <v>19</v>
      </c>
      <c r="K5" s="6"/>
      <c r="L5" s="6" t="s">
        <v>20</v>
      </c>
    </row>
    <row r="6" ht="110" customHeight="1" spans="1:13">
      <c r="A6" s="6">
        <v>3</v>
      </c>
      <c r="B6" s="6" t="s">
        <v>23</v>
      </c>
      <c r="C6" s="6" t="s">
        <v>15</v>
      </c>
      <c r="D6" s="7" t="s">
        <v>24</v>
      </c>
      <c r="E6" s="7">
        <v>45.5</v>
      </c>
      <c r="F6" s="7" t="s">
        <v>17</v>
      </c>
      <c r="G6" s="7" t="s">
        <v>18</v>
      </c>
      <c r="H6" s="6"/>
      <c r="I6" s="6"/>
      <c r="J6" s="6" t="s">
        <v>25</v>
      </c>
      <c r="K6" s="6"/>
      <c r="L6" s="8" t="s">
        <v>26</v>
      </c>
      <c r="M6" s="2" t="str">
        <f>_xlfn.DISPIMG("ID_7CCAA0DA85C0423E961919AD425B9D6B",1)</f>
        <v>=DISPIMG("ID_7CCAA0DA85C0423E961919AD425B9D6B",1)</v>
      </c>
    </row>
    <row r="7" ht="110" customHeight="1" spans="1:13">
      <c r="A7" s="6">
        <v>4</v>
      </c>
      <c r="B7" s="6"/>
      <c r="C7" s="6"/>
      <c r="D7" s="7"/>
      <c r="E7" s="7"/>
      <c r="F7" s="7"/>
      <c r="G7" s="7" t="s">
        <v>18</v>
      </c>
      <c r="H7" s="6"/>
      <c r="I7" s="6"/>
      <c r="J7" s="6" t="s">
        <v>27</v>
      </c>
      <c r="K7" s="6"/>
      <c r="L7" s="6" t="s">
        <v>20</v>
      </c>
      <c r="M7" s="2"/>
    </row>
    <row r="8" ht="110" customHeight="1" spans="1:13">
      <c r="A8" s="6">
        <v>5</v>
      </c>
      <c r="B8" s="6"/>
      <c r="C8" s="6"/>
      <c r="D8" s="6" t="s">
        <v>28</v>
      </c>
      <c r="E8" s="6">
        <v>240</v>
      </c>
      <c r="F8" s="6" t="s">
        <v>17</v>
      </c>
      <c r="G8" s="6" t="s">
        <v>18</v>
      </c>
      <c r="H8" s="6"/>
      <c r="I8" s="6"/>
      <c r="J8" s="6" t="s">
        <v>19</v>
      </c>
      <c r="K8" s="6"/>
      <c r="L8" s="6" t="s">
        <v>20</v>
      </c>
      <c r="M8" s="2"/>
    </row>
    <row r="9" ht="110" customHeight="1" spans="1:13">
      <c r="A9" s="6">
        <v>6</v>
      </c>
      <c r="B9" s="6" t="s">
        <v>29</v>
      </c>
      <c r="C9" s="6" t="s">
        <v>30</v>
      </c>
      <c r="D9" s="8" t="s">
        <v>31</v>
      </c>
      <c r="E9" s="8"/>
      <c r="F9" s="8"/>
      <c r="G9" s="6" t="s">
        <v>18</v>
      </c>
      <c r="H9" s="6"/>
      <c r="I9" s="6"/>
      <c r="J9" s="8" t="s">
        <v>33</v>
      </c>
      <c r="K9" s="6"/>
      <c r="L9" s="6" t="s">
        <v>34</v>
      </c>
      <c r="M9" s="1" t="str">
        <f>_xlfn.DISPIMG("ID_D9BEDAF3D1CE4697A60577AC06D41AE9",1)</f>
        <v>=DISPIMG("ID_D9BEDAF3D1CE4697A60577AC06D41AE9",1)</v>
      </c>
    </row>
    <row r="10" ht="110" customHeight="1" spans="1:12">
      <c r="A10" s="6">
        <v>7</v>
      </c>
      <c r="B10" s="6" t="s">
        <v>35</v>
      </c>
      <c r="C10" s="6" t="s">
        <v>36</v>
      </c>
      <c r="D10" s="6" t="s">
        <v>37</v>
      </c>
      <c r="E10" s="6">
        <v>97.5</v>
      </c>
      <c r="F10" s="6" t="s">
        <v>17</v>
      </c>
      <c r="G10" s="6" t="s">
        <v>18</v>
      </c>
      <c r="H10" s="6"/>
      <c r="I10" s="6"/>
      <c r="J10" s="6" t="s">
        <v>19</v>
      </c>
      <c r="K10" s="6"/>
      <c r="L10" s="8" t="s">
        <v>38</v>
      </c>
    </row>
    <row r="11" ht="110" customHeight="1" spans="1:12">
      <c r="A11" s="6">
        <v>8</v>
      </c>
      <c r="B11" s="6" t="s">
        <v>39</v>
      </c>
      <c r="C11" s="6" t="s">
        <v>40</v>
      </c>
      <c r="D11" s="8" t="s">
        <v>99</v>
      </c>
      <c r="E11" s="8"/>
      <c r="F11" s="8"/>
      <c r="G11" s="6" t="s">
        <v>18</v>
      </c>
      <c r="H11" s="6"/>
      <c r="I11" s="6"/>
      <c r="J11" s="6" t="s">
        <v>43</v>
      </c>
      <c r="K11" s="6"/>
      <c r="L11" s="8" t="s">
        <v>44</v>
      </c>
    </row>
    <row r="12" ht="110" customHeight="1" spans="1:13">
      <c r="A12" s="6">
        <v>9</v>
      </c>
      <c r="B12" s="6" t="s">
        <v>20</v>
      </c>
      <c r="C12" s="6" t="s">
        <v>46</v>
      </c>
      <c r="D12" s="7" t="s">
        <v>47</v>
      </c>
      <c r="E12" s="9">
        <v>6</v>
      </c>
      <c r="F12" s="9" t="s">
        <v>17</v>
      </c>
      <c r="G12" s="7" t="s">
        <v>18</v>
      </c>
      <c r="H12" s="6"/>
      <c r="I12" s="6"/>
      <c r="J12" s="6" t="s">
        <v>25</v>
      </c>
      <c r="K12" s="6"/>
      <c r="L12" s="8" t="s">
        <v>26</v>
      </c>
      <c r="M12" s="1" t="str">
        <f>_xlfn.DISPIMG("ID_7F55D9B973C44CD1865CCE4F80625FC5",1)</f>
        <v>=DISPIMG("ID_7F55D9B973C44CD1865CCE4F80625FC5",1)</v>
      </c>
    </row>
    <row r="13" ht="110" customHeight="1" spans="1:12">
      <c r="A13" s="6"/>
      <c r="B13" s="6"/>
      <c r="C13" s="6"/>
      <c r="D13" s="7"/>
      <c r="E13" s="10"/>
      <c r="F13" s="10"/>
      <c r="G13" s="7" t="s">
        <v>18</v>
      </c>
      <c r="H13" s="6"/>
      <c r="I13" s="6"/>
      <c r="J13" s="6" t="s">
        <v>27</v>
      </c>
      <c r="K13" s="6"/>
      <c r="L13" s="8" t="s">
        <v>48</v>
      </c>
    </row>
    <row r="14" ht="110" customHeight="1" spans="1:12">
      <c r="A14" s="6">
        <v>10</v>
      </c>
      <c r="B14" s="6" t="s">
        <v>49</v>
      </c>
      <c r="C14" s="8" t="s">
        <v>100</v>
      </c>
      <c r="D14" s="8" t="s">
        <v>101</v>
      </c>
      <c r="E14" s="8"/>
      <c r="F14" s="8"/>
      <c r="G14" s="6" t="s">
        <v>52</v>
      </c>
      <c r="H14" s="6"/>
      <c r="I14" s="6"/>
      <c r="J14" s="6" t="s">
        <v>27</v>
      </c>
      <c r="K14" s="6"/>
      <c r="L14" s="6" t="s">
        <v>20</v>
      </c>
    </row>
    <row r="15" ht="24" customHeight="1" spans="1:12">
      <c r="A15" s="5" t="s">
        <v>55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ht="110" customHeight="1" spans="1:14">
      <c r="A16" s="6">
        <v>11</v>
      </c>
      <c r="B16" s="6" t="s">
        <v>21</v>
      </c>
      <c r="C16" s="8" t="s">
        <v>56</v>
      </c>
      <c r="D16" s="8" t="s">
        <v>102</v>
      </c>
      <c r="E16" s="8"/>
      <c r="F16" s="8"/>
      <c r="G16" s="6" t="s">
        <v>18</v>
      </c>
      <c r="H16" s="6"/>
      <c r="I16" s="6"/>
      <c r="J16" s="6" t="s">
        <v>25</v>
      </c>
      <c r="K16" s="6"/>
      <c r="L16" s="8" t="s">
        <v>59</v>
      </c>
      <c r="M16" s="1" t="str">
        <f>_xlfn.DISPIMG("ID_6C71AAE05E95436297E04BD95D4EC6C7",1)</f>
        <v>=DISPIMG("ID_6C71AAE05E95436297E04BD95D4EC6C7",1)</v>
      </c>
      <c r="N16" s="1" t="str">
        <f>_xlfn.DISPIMG("ID_DB758B081F994C1DBBE0FA76A08EA2E7",1)</f>
        <v>=DISPIMG("ID_DB758B081F994C1DBBE0FA76A08EA2E7",1)</v>
      </c>
    </row>
    <row r="17" s="1" customFormat="1" ht="110" customHeight="1" spans="1:12">
      <c r="A17" s="6">
        <v>12</v>
      </c>
      <c r="B17" s="6" t="s">
        <v>21</v>
      </c>
      <c r="C17" s="8" t="s">
        <v>63</v>
      </c>
      <c r="D17" s="8" t="s">
        <v>103</v>
      </c>
      <c r="E17" s="8"/>
      <c r="F17" s="8"/>
      <c r="G17" s="6" t="s">
        <v>18</v>
      </c>
      <c r="H17" s="6"/>
      <c r="I17" s="6"/>
      <c r="J17" s="6" t="s">
        <v>27</v>
      </c>
      <c r="K17" s="6"/>
      <c r="L17" s="6" t="s">
        <v>20</v>
      </c>
    </row>
    <row r="18" s="1" customFormat="1" ht="110" customHeight="1" spans="1:12">
      <c r="A18" s="6">
        <v>13</v>
      </c>
      <c r="B18" s="6" t="s">
        <v>21</v>
      </c>
      <c r="C18" s="8" t="s">
        <v>65</v>
      </c>
      <c r="D18" s="8" t="s">
        <v>104</v>
      </c>
      <c r="E18" s="8"/>
      <c r="F18" s="8"/>
      <c r="G18" s="6" t="s">
        <v>18</v>
      </c>
      <c r="H18" s="6"/>
      <c r="I18" s="6"/>
      <c r="J18" s="6" t="s">
        <v>25</v>
      </c>
      <c r="K18" s="6"/>
      <c r="L18" s="6" t="s">
        <v>67</v>
      </c>
    </row>
    <row r="19" s="1" customFormat="1" ht="110" customHeight="1" spans="1:12">
      <c r="A19" s="6">
        <v>14</v>
      </c>
      <c r="B19" s="6" t="s">
        <v>23</v>
      </c>
      <c r="C19" s="8" t="s">
        <v>69</v>
      </c>
      <c r="D19" s="8" t="s">
        <v>70</v>
      </c>
      <c r="E19" s="8"/>
      <c r="F19" s="8"/>
      <c r="G19" s="6" t="s">
        <v>18</v>
      </c>
      <c r="H19" s="6"/>
      <c r="I19" s="6"/>
      <c r="J19" s="6" t="s">
        <v>27</v>
      </c>
      <c r="K19" s="6"/>
      <c r="L19" s="8" t="s">
        <v>71</v>
      </c>
    </row>
    <row r="20" s="1" customFormat="1" ht="110" customHeight="1" spans="1:12">
      <c r="A20" s="6">
        <v>15</v>
      </c>
      <c r="B20" s="6" t="s">
        <v>72</v>
      </c>
      <c r="C20" s="8" t="s">
        <v>73</v>
      </c>
      <c r="D20" s="8" t="s">
        <v>105</v>
      </c>
      <c r="E20" s="8"/>
      <c r="F20" s="8"/>
      <c r="G20" s="6" t="s">
        <v>18</v>
      </c>
      <c r="H20" s="6"/>
      <c r="I20" s="6"/>
      <c r="J20" s="8" t="s">
        <v>43</v>
      </c>
      <c r="K20" s="6"/>
      <c r="L20" s="8" t="s">
        <v>44</v>
      </c>
    </row>
    <row r="21" s="1" customFormat="1" ht="110" customHeight="1" spans="1:12">
      <c r="A21" s="6"/>
      <c r="B21" s="6" t="s">
        <v>72</v>
      </c>
      <c r="C21" s="8" t="s">
        <v>74</v>
      </c>
      <c r="D21" s="8" t="s">
        <v>75</v>
      </c>
      <c r="E21" s="8"/>
      <c r="F21" s="8"/>
      <c r="G21" s="6" t="s">
        <v>18</v>
      </c>
      <c r="H21" s="6"/>
      <c r="I21" s="6"/>
      <c r="J21" s="6" t="s">
        <v>27</v>
      </c>
      <c r="K21" s="6"/>
      <c r="L21" s="6" t="s">
        <v>20</v>
      </c>
    </row>
    <row r="22" s="1" customFormat="1" ht="110" customHeight="1" spans="1:12">
      <c r="A22" s="6">
        <v>16</v>
      </c>
      <c r="B22" s="8" t="s">
        <v>77</v>
      </c>
      <c r="C22" s="11" t="s">
        <v>106</v>
      </c>
      <c r="D22" s="8" t="s">
        <v>107</v>
      </c>
      <c r="E22" s="8"/>
      <c r="F22" s="8"/>
      <c r="G22" s="6" t="s">
        <v>18</v>
      </c>
      <c r="H22" s="6"/>
      <c r="I22" s="6"/>
      <c r="J22" s="6" t="s">
        <v>81</v>
      </c>
      <c r="K22" s="6"/>
      <c r="L22" s="6" t="s">
        <v>20</v>
      </c>
    </row>
    <row r="23" s="1" customFormat="1" ht="110" customHeight="1" spans="1:12">
      <c r="A23" s="6">
        <v>17</v>
      </c>
      <c r="B23" s="6"/>
      <c r="C23" s="12" t="s">
        <v>88</v>
      </c>
      <c r="D23" s="8" t="s">
        <v>89</v>
      </c>
      <c r="E23" s="8">
        <v>1.5</v>
      </c>
      <c r="F23" s="8" t="s">
        <v>17</v>
      </c>
      <c r="G23" s="6" t="s">
        <v>18</v>
      </c>
      <c r="H23" s="6"/>
      <c r="I23" s="6"/>
      <c r="J23" s="8" t="s">
        <v>25</v>
      </c>
      <c r="K23" s="6"/>
      <c r="L23" s="6" t="s">
        <v>20</v>
      </c>
    </row>
    <row r="24" s="1" customFormat="1" ht="110" customHeight="1" spans="1:12">
      <c r="A24" s="6">
        <v>18</v>
      </c>
      <c r="B24" s="6"/>
      <c r="C24" s="12" t="s">
        <v>108</v>
      </c>
      <c r="D24" s="8" t="s">
        <v>109</v>
      </c>
      <c r="E24" s="8"/>
      <c r="F24" s="8"/>
      <c r="G24" s="6" t="s">
        <v>18</v>
      </c>
      <c r="H24" s="6"/>
      <c r="I24" s="6"/>
      <c r="J24" s="8" t="s">
        <v>25</v>
      </c>
      <c r="K24" s="6"/>
      <c r="L24" s="6" t="s">
        <v>20</v>
      </c>
    </row>
    <row r="25" s="1" customFormat="1" ht="110" customHeight="1" spans="1:12">
      <c r="A25" s="6">
        <v>19</v>
      </c>
      <c r="B25" s="6"/>
      <c r="C25" s="12" t="s">
        <v>95</v>
      </c>
      <c r="D25" s="8" t="s">
        <v>96</v>
      </c>
      <c r="E25" s="8"/>
      <c r="F25" s="8"/>
      <c r="G25" s="6" t="s">
        <v>18</v>
      </c>
      <c r="H25" s="6"/>
      <c r="I25" s="6"/>
      <c r="J25" s="8" t="s">
        <v>27</v>
      </c>
      <c r="K25" s="6"/>
      <c r="L25" s="8" t="s">
        <v>71</v>
      </c>
    </row>
    <row r="26" s="1" customFormat="1" ht="110" customHeight="1" spans="1:12">
      <c r="A26" s="6">
        <v>20</v>
      </c>
      <c r="B26" s="13" t="s">
        <v>8</v>
      </c>
      <c r="C26" s="14"/>
      <c r="D26" s="14"/>
      <c r="E26" s="14"/>
      <c r="F26" s="14"/>
      <c r="G26" s="15"/>
      <c r="H26" s="16"/>
      <c r="I26" s="16">
        <f>SUM(I2:I25)</f>
        <v>0</v>
      </c>
      <c r="J26" s="19" t="s">
        <v>97</v>
      </c>
      <c r="K26" s="20"/>
      <c r="L26" s="21"/>
    </row>
    <row r="27" ht="232" customHeight="1" spans="1:12">
      <c r="A27" s="17" t="s">
        <v>110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</sheetData>
  <mergeCells count="17">
    <mergeCell ref="A1:L1"/>
    <mergeCell ref="B26:G26"/>
    <mergeCell ref="J26:L26"/>
    <mergeCell ref="A27:L27"/>
    <mergeCell ref="A12:A13"/>
    <mergeCell ref="B6:B8"/>
    <mergeCell ref="B12:B13"/>
    <mergeCell ref="B22:B25"/>
    <mergeCell ref="C6:C8"/>
    <mergeCell ref="C12:C13"/>
    <mergeCell ref="D6:D7"/>
    <mergeCell ref="D12:D13"/>
    <mergeCell ref="E6:E7"/>
    <mergeCell ref="E12:E13"/>
    <mergeCell ref="F6:F7"/>
    <mergeCell ref="F12:F13"/>
    <mergeCell ref="M6:M8"/>
  </mergeCells>
  <printOptions horizontalCentered="1"/>
  <pageMargins left="0.393055555555556" right="0.393055555555556" top="0.550694444444444" bottom="0.747916666666667" header="0.314583333333333" footer="0.314583333333333"/>
  <pageSetup paperSize="9" scale="55" orientation="portrait" horizontalDpi="600"/>
  <headerFooter>
    <oddFooter>&amp;C第 &amp;P 页，共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S38" sqref="S3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报价清单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GPW</dc:creator>
  <cp:lastModifiedBy>戴杰</cp:lastModifiedBy>
  <dcterms:created xsi:type="dcterms:W3CDTF">2023-05-12T11:15:00Z</dcterms:created>
  <cp:lastPrinted>2024-02-05T06:34:00Z</cp:lastPrinted>
  <dcterms:modified xsi:type="dcterms:W3CDTF">2025-09-24T07:06:30Z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5BE37CA74E944AF6BB60F8E61F4D1F39_13</vt:lpwstr>
  </property>
  <property fmtid="{D5CDD505-2E9C-101B-9397-08002B2CF9AE}" pid="3" name="KSOProductBuildVer">
    <vt:lpwstr>2052-12.1.0.21915</vt:lpwstr>
  </property>
</Properties>
</file>